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7" s="1"/>
  <c r="A5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<sst xmlns="http://schemas.openxmlformats.org/spreadsheetml/2006/main" count="54" uniqueCount="51">
  <si>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</si>
  <si>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</si>
  <si>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</si>
  <si>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</si>
  <si>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</si>
  <si>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</si>
  <si>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</si>
  <si>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</si>
  <si>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</si>
  <si>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</si>
  <si>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</si>
  <si>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</si>
  <si>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</si>
  <si>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</si>
  <si>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</si>
  <si>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</si>
  <si>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</si>
  <si>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</si>
  <si>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</si>
  <si>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</si>
  <si>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</si>
  <si>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</si>
  <si>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</si>
  <si>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</si>
  <si>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</si>
  <si>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</si>
  <si>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</si>
  <si>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</si>
  <si>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</si>
  <si>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</si>
  <si>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</si>
  <si>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</si>
  <si>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</si>
  <si>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</si>
  <si>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</si>
  <si>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</si>
  <si>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</si>
  <si>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</si>
  <si>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</si>
  <si>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</si>
  <si>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Até 31/12/2024</t>
  </si>
  <si>
    <t>Unidades</t>
  </si>
  <si>
    <t>CONTRATAÇÃO DE EMPRESA ESPECIALIZADA NA CONFECÇÃO DE CRACHÁS EM PLÁSTICO PVC, COM DIMENSÕES 76 X 85X 54 MM, COM FOTO DIGITALIZADA, IMPRESSÃO COLORIDA E CORDÕES, PORTA CRACHÁ PERSONALIZADO EM TECIDO POLIÉSTER, COM IMPRESSÃO DOS DOIS LADOS PARA OS FUNCIONÁRIOS QUE ATUAM NO HOSPITAL MUNICIPAL DR. JOÃOPEREIRA MARTINS PARA O ANO DE 2024</t>
  </si>
  <si>
    <t>PROCESSO ADMINISTRATIVO N° 4171/2023 de 28/11/2023</t>
  </si>
  <si>
    <t>PERÍODO DE PROPOSTAS: de 05/09/2024 até 10/09/2024 às 08:00hs</t>
  </si>
  <si>
    <t>PERÍODO DE LANCES: 10/09/2024 as 08:00 hs até 10/09/2024 as 14:00 hs</t>
  </si>
  <si>
    <t xml:space="preserve">Sec. Saude </t>
  </si>
  <si>
    <t>1801.1030200562.236-3390.39.00-16350000</t>
  </si>
  <si>
    <t>DISPENSA ELETRÔNICA Nº 062/2024</t>
  </si>
  <si>
    <t xml:space="preserve">CONFECÇÃO DE CRACHÁS EM PVC PERSONALIZADOS </t>
  </si>
  <si>
    <t>O pagamento do objeto de que trata a DISPENSA ELETRÔNICA 062/2024, será efetuado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</si>
</sst>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8" fillId="7" borderId="0" xfId="0" applyFont="1" applyFill="1" applyBorder="1" applyAlignment="1" applyProtection="1">
      <alignment horizontal="center" vertical="center" wrapText="1"/>
      <protection hidden="1"/>
    </xf>
    <xf numFmtId="169" fontId="8" fillId="7" borderId="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7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169" fontId="7" fillId="0" borderId="0" xfId="0" applyNumberFormat="1" applyFont="1" applyBorder="1" applyAlignment="1" applyProtection="1">
      <alignment horizontal="center" vertical="center" wrapText="1"/>
      <protection hidden="1"/>
    </xf>
    <xf numFmtId="16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9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8368" y="595229"/>
          <a:ext cx="1850766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4171/2023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15" zoomScaleNormal="115" zoomScaleSheetLayoutView="100" workbookViewId="0">
      <selection activeCell="C15" sqref="C15:E15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2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1"/>
    </row>
    <row r="2" spans="1:11">
      <c r="A2" s="65" t="s">
        <v>18</v>
      </c>
      <c r="B2" s="65"/>
      <c r="C2" s="65"/>
      <c r="D2" s="65"/>
      <c r="E2" s="65"/>
      <c r="F2" s="65"/>
      <c r="G2" s="65"/>
    </row>
    <row r="3" spans="1:11">
      <c r="A3" s="65" t="str">
        <f>UPPER(Dados!B1)</f>
        <v>DISPENSA ELETRÔNICA Nº 062/2024</v>
      </c>
      <c r="B3" s="65"/>
      <c r="C3" s="65"/>
      <c r="D3" s="65"/>
      <c r="E3" s="65"/>
      <c r="F3" s="65"/>
      <c r="G3" s="65"/>
    </row>
    <row r="4" spans="1:11">
      <c r="A4" s="63" t="str">
        <f>Dados!B4</f>
        <v>PERÍODO DE PROPOSTAS: de 05/09/2024 até 10/09/2024 às 08:00hs</v>
      </c>
      <c r="B4" s="63"/>
      <c r="C4" s="63"/>
      <c r="D4" s="63"/>
      <c r="E4" s="63"/>
      <c r="F4" s="63"/>
      <c r="G4" s="63"/>
    </row>
    <row r="5" spans="1:11">
      <c r="A5" s="63" t="str">
        <f>Dados!B5</f>
        <v>PERÍODO DE LANCES: 10/09/2024 as 08:00 hs até 10/09/2024 as 14:00 hs</v>
      </c>
      <c r="B5" s="63"/>
      <c r="C5" s="63"/>
      <c r="D5" s="63"/>
      <c r="E5" s="63"/>
      <c r="F5" s="63"/>
      <c r="G5" s="63"/>
    </row>
    <row r="6" spans="1:11">
      <c r="A6" s="66" t="str">
        <f>Dados!B3</f>
        <v xml:space="preserve">CONFECÇÃO DE CRACHÁS EM PVC PERSONALIZADOS </v>
      </c>
      <c r="B6" s="66"/>
      <c r="C6" s="66"/>
      <c r="D6" s="66"/>
      <c r="E6" s="66"/>
      <c r="F6" s="66"/>
      <c r="G6" s="66"/>
    </row>
    <row r="7" spans="1:11">
      <c r="A7" s="65" t="str">
        <f>Dados!B2</f>
        <v>PROCESSO ADMINISTRATIVO N° 4171/2023 de 28/11/2023</v>
      </c>
      <c r="B7" s="65"/>
      <c r="C7" s="65"/>
      <c r="D7" s="65"/>
      <c r="E7" s="65"/>
      <c r="F7" s="65"/>
      <c r="G7" s="65"/>
    </row>
    <row r="8" spans="1:11">
      <c r="A8" s="41" t="str">
        <f>Dados!B8</f>
        <v>MENOR PREÇO</v>
      </c>
      <c r="B8" s="41"/>
      <c r="C8" s="63" t="s">
        <v>28</v>
      </c>
      <c r="D8" s="63"/>
      <c r="E8" s="64">
        <f>Dados!B9</f>
        <v>3102</v>
      </c>
      <c r="F8" s="64"/>
      <c r="G8" s="41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8"/>
      <c r="C10" s="68"/>
      <c r="D10" s="68"/>
      <c r="E10" s="68"/>
      <c r="F10" s="68"/>
      <c r="G10" s="68"/>
      <c r="H10" s="33"/>
    </row>
    <row r="11" spans="1:11" s="8" customFormat="1" ht="12.25" customHeight="1">
      <c r="A11" s="14" t="s">
        <v>1</v>
      </c>
      <c r="B11" s="69"/>
      <c r="C11" s="69"/>
      <c r="D11" s="69"/>
      <c r="E11" s="69"/>
      <c r="F11" s="69"/>
      <c r="G11" s="69"/>
      <c r="H11" s="33"/>
    </row>
    <row r="12" spans="1:11" s="8" customFormat="1" ht="12.25" customHeight="1">
      <c r="A12" s="14" t="s">
        <v>2</v>
      </c>
      <c r="B12" s="50"/>
      <c r="C12" s="24" t="s">
        <v>7</v>
      </c>
      <c r="D12" s="74"/>
      <c r="E12" s="74"/>
      <c r="F12" s="74"/>
      <c r="G12" s="74"/>
      <c r="H12" s="33"/>
    </row>
    <row r="13" spans="1:11" ht="4.5999999999999996" customHeight="1">
      <c r="A13" s="3"/>
      <c r="B13" s="26"/>
      <c r="C13" s="26"/>
      <c r="D13" s="26"/>
      <c r="E13" s="40"/>
      <c r="F13" s="27"/>
      <c r="G13" s="28"/>
    </row>
    <row r="14" spans="1:11" s="8" customFormat="1" ht="21.75">
      <c r="A14" s="55" t="s">
        <v>39</v>
      </c>
      <c r="B14" s="55" t="s">
        <v>3</v>
      </c>
      <c r="C14" s="55" t="s">
        <v>4</v>
      </c>
      <c r="D14" s="55" t="s">
        <v>5</v>
      </c>
      <c r="E14" s="56" t="s">
        <v>24</v>
      </c>
      <c r="F14" s="57" t="s">
        <v>25</v>
      </c>
      <c r="G14" s="58" t="s">
        <v>6</v>
      </c>
      <c r="H14" s="33"/>
    </row>
    <row r="15" spans="1:11" s="8" customFormat="1" ht="80.150000000000006" customHeight="1">
      <c r="A15" s="59">
        <v>1</v>
      </c>
      <c r="B15" s="62" t="s">
        <v>42</v>
      </c>
      <c r="C15" s="52" t="s">
        <v>41</v>
      </c>
      <c r="D15" s="53">
        <v>150</v>
      </c>
      <c r="E15" s="60">
        <v>20.68</v>
      </c>
      <c r="F15" s="61"/>
      <c r="G15" s="61" t="str">
        <f t="shared" ref="G15" si="0">IF(F15="","",IF(ISTEXT(F15),"NC",F15*D15))</f>
        <v/>
      </c>
      <c r="H15" s="33"/>
      <c r="K15" s="7"/>
    </row>
    <row r="16" spans="1:11" s="25" customFormat="1" ht="8.85">
      <c r="A16" s="29"/>
      <c r="E16" s="38"/>
      <c r="F16" s="70" t="s">
        <v>26</v>
      </c>
      <c r="G16" s="71"/>
      <c r="H16" s="34"/>
    </row>
    <row r="17" spans="1:8" ht="14.3" customHeight="1">
      <c r="F17" s="72">
        <f>SUM(G15:G16)</f>
        <v>0</v>
      </c>
      <c r="G17" s="73"/>
      <c r="H17" s="35"/>
    </row>
    <row r="18" spans="1:8" s="30" customFormat="1" ht="8.85">
      <c r="A18" s="67" t="str">
        <f>" - "&amp;Dados!B24</f>
        <v xml:space="preserve"> - A execução do objeto da presente licitação será realizada junto a Secretaria obedecendo, na íntegra, ao detalhamento do termo de referência (ANEXO II).</v>
      </c>
      <c r="B18" s="67"/>
      <c r="C18" s="67"/>
      <c r="D18" s="67"/>
      <c r="E18" s="67"/>
      <c r="F18" s="67"/>
      <c r="G18" s="67"/>
      <c r="H18" s="36"/>
    </row>
    <row r="19" spans="1:8" s="30" customFormat="1" ht="8.85">
      <c r="A19" s="67" t="str">
        <f>" - "&amp;Dados!B25</f>
        <v xml:space="preserve"> - A administração rejeitará, no todo ou em parte, o fornecimento executado em desacordo com os termos do Edital e seus anexos.</v>
      </c>
      <c r="B19" s="67"/>
      <c r="C19" s="67"/>
      <c r="D19" s="67"/>
      <c r="E19" s="67"/>
      <c r="F19" s="67"/>
      <c r="G19" s="67"/>
      <c r="H19" s="36"/>
    </row>
    <row r="20" spans="1:8" s="30" customFormat="1" ht="14.3" customHeight="1">
      <c r="A20" s="67" t="str">
        <f>" - "&amp;Dados!B26</f>
        <v xml:space="preserve"> - O pagamento do objeto de que trata a DISPENSA ELETRÔNICA 062/2024, será efetuado nos termos do Art. 7 da Instrução Normativa SEGES/ME nº 77, de 2022.</v>
      </c>
      <c r="B20" s="67"/>
      <c r="C20" s="67"/>
      <c r="D20" s="67"/>
      <c r="E20" s="67"/>
      <c r="F20" s="67"/>
      <c r="G20" s="67"/>
      <c r="H20" s="36"/>
    </row>
    <row r="21" spans="1:8" s="25" customFormat="1" ht="8.85">
      <c r="A21" s="67" t="str">
        <f>" - "&amp;Dados!B27</f>
        <v xml:space="preserve"> - Proposta válida por 60 (sessenta) dias</v>
      </c>
      <c r="B21" s="67"/>
      <c r="C21" s="67"/>
      <c r="D21" s="67"/>
      <c r="E21" s="67"/>
      <c r="F21" s="67"/>
      <c r="G21" s="67"/>
      <c r="H21" s="34"/>
    </row>
    <row r="22" spans="1:8">
      <c r="H22" s="37"/>
    </row>
    <row r="23" spans="1:8">
      <c r="H23" s="37"/>
    </row>
    <row r="24" spans="1:8">
      <c r="H24" s="37"/>
    </row>
    <row r="25" spans="1:8">
      <c r="H25" s="37"/>
    </row>
    <row r="26" spans="1:8">
      <c r="H26" s="37"/>
    </row>
    <row r="27" spans="1:8">
      <c r="H27" s="37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0" stopIfTrue="1" operator="equal">
      <formula>$G$1</formula>
    </cfRule>
  </conditionalFormatting>
  <conditionalFormatting sqref="B10:G11">
    <cfRule type="cellIs" dxfId="10" priority="11" stopIfTrue="1" operator="equal">
      <formula>$J$1</formula>
    </cfRule>
  </conditionalFormatting>
  <conditionalFormatting sqref="D12:G12">
    <cfRule type="cellIs" dxfId="9" priority="26" stopIfTrue="1" operator="equal">
      <formula>$E$1</formula>
    </cfRule>
  </conditionalFormatting>
  <conditionalFormatting sqref="F15">
    <cfRule type="cellIs" dxfId="8" priority="13" stopIfTrue="1" operator="equal">
      <formula>""</formula>
    </cfRule>
  </conditionalFormatting>
  <conditionalFormatting sqref="F16">
    <cfRule type="expression" dxfId="7" priority="3" stopIfTrue="1">
      <formula>IF($J16="Empate",IF(H16=1,TRUE(),FALSE()),FALSE())</formula>
    </cfRule>
    <cfRule type="expression" dxfId="6" priority="4" stopIfTrue="1">
      <formula>IF(H16="&gt;",FALSE(),IF(H16&gt;0,TRUE(),FALSE()))</formula>
    </cfRule>
    <cfRule type="expression" dxfId="5" priority="5" stopIfTrue="1">
      <formula>IF(H16="&gt;",TRUE(),FALSE())</formula>
    </cfRule>
  </conditionalFormatting>
  <conditionalFormatting sqref="F17">
    <cfRule type="expression" dxfId="4" priority="6" stopIfTrue="1">
      <formula>IF($J16="OK",IF(H16=1,TRUE(),FALSE()),FALSE())</formula>
    </cfRule>
    <cfRule type="expression" dxfId="3" priority="7" stopIfTrue="1">
      <formula>IF($J16="Empate",IF(H16=1,TRUE(),FALSE()),FALSE())</formula>
    </cfRule>
    <cfRule type="expression" dxfId="2" priority="8" stopIfTrue="1">
      <formula>IF($J16="Empate",IF(H16=2,TRUE(),FALSE()),FALSE())</formula>
    </cfRule>
  </conditionalFormatting>
  <conditionalFormatting sqref="G15">
    <cfRule type="expression" dxfId="1" priority="27" stopIfTrue="1">
      <formula>IF(ISTEXT(F15),FALSE(),IF(F15&gt;E15,TRUE(),FALSE()))</formula>
    </cfRule>
  </conditionalFormatting>
  <conditionalFormatting sqref="D15">
    <cfRule type="expression" priority="28" stopIfTrue="1">
      <formula>$B15</formula>
    </cfRule>
  </conditionalFormatting>
  <conditionalFormatting sqref="F15">
    <cfRule type="expression" dxfId="0" priority="1" stopIfTrue="1">
      <formula>IF(ISTEXT(E15),FALSE(),IF(E15&gt;D15,TRUE(),FALSE()))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6" sqref="B36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7" t="s">
        <v>48</v>
      </c>
      <c r="E1" s="4"/>
      <c r="F1" s="4"/>
      <c r="G1" s="4"/>
    </row>
    <row r="2" spans="1:7">
      <c r="A2" s="15" t="s">
        <v>9</v>
      </c>
      <c r="B2" s="47" t="s">
        <v>43</v>
      </c>
      <c r="E2" s="4"/>
      <c r="F2" s="4"/>
      <c r="G2" s="4"/>
    </row>
    <row r="3" spans="1:7">
      <c r="A3" s="15" t="s">
        <v>10</v>
      </c>
      <c r="B3" s="47" t="s">
        <v>49</v>
      </c>
      <c r="C3" s="5"/>
      <c r="E3" s="43"/>
      <c r="F3" s="4"/>
      <c r="G3" s="4"/>
    </row>
    <row r="4" spans="1:7">
      <c r="A4" s="15" t="s">
        <v>11</v>
      </c>
      <c r="B4" s="47" t="s">
        <v>44</v>
      </c>
      <c r="C4" s="5"/>
      <c r="E4" s="43"/>
      <c r="F4" s="4"/>
      <c r="G4" s="4"/>
    </row>
    <row r="5" spans="1:7">
      <c r="A5" s="15"/>
      <c r="B5" s="47" t="s">
        <v>45</v>
      </c>
      <c r="C5" s="5"/>
      <c r="E5" s="43"/>
      <c r="F5" s="4"/>
      <c r="G5" s="4"/>
    </row>
    <row r="6" spans="1:7">
      <c r="A6" s="15" t="s">
        <v>12</v>
      </c>
      <c r="B6" s="47" t="s">
        <v>36</v>
      </c>
      <c r="C6" s="5"/>
      <c r="E6" s="43"/>
      <c r="F6" s="4"/>
      <c r="G6" s="4"/>
    </row>
    <row r="7" spans="1:7">
      <c r="A7" s="15" t="s">
        <v>29</v>
      </c>
      <c r="B7" s="48" t="s">
        <v>37</v>
      </c>
      <c r="C7" s="5"/>
      <c r="E7" s="43"/>
      <c r="F7" s="4"/>
      <c r="G7" s="4"/>
    </row>
    <row r="8" spans="1:7">
      <c r="A8" s="15" t="s">
        <v>13</v>
      </c>
      <c r="B8" s="47" t="s">
        <v>38</v>
      </c>
      <c r="C8" s="5"/>
      <c r="E8" s="43"/>
      <c r="F8" s="4"/>
      <c r="G8" s="4"/>
    </row>
    <row r="9" spans="1:7">
      <c r="A9" s="23" t="s">
        <v>22</v>
      </c>
      <c r="B9" s="39">
        <v>3102</v>
      </c>
      <c r="C9" s="5"/>
      <c r="E9" s="43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46</v>
      </c>
      <c r="C18" s="44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9" t="s">
        <v>14</v>
      </c>
      <c r="B24" s="54" t="s">
        <v>35</v>
      </c>
      <c r="D24" s="51"/>
      <c r="E24" s="4"/>
      <c r="F24" s="4"/>
      <c r="G24" s="42"/>
    </row>
    <row r="25" spans="1:256" ht="25.85">
      <c r="A25" s="19" t="s">
        <v>15</v>
      </c>
      <c r="B25" s="54" t="s">
        <v>34</v>
      </c>
      <c r="D25" s="51"/>
      <c r="E25" s="4"/>
      <c r="F25" s="4"/>
      <c r="G25" s="42"/>
    </row>
    <row r="26" spans="1:256" ht="38.75">
      <c r="A26" s="19" t="s">
        <v>16</v>
      </c>
      <c r="B26" s="49" t="s">
        <v>50</v>
      </c>
      <c r="C26" s="9"/>
      <c r="E26" s="4"/>
      <c r="F26" s="4"/>
      <c r="G26" s="42"/>
    </row>
    <row r="27" spans="1:256" ht="25.85">
      <c r="A27" s="19" t="s">
        <v>17</v>
      </c>
      <c r="B27" s="54" t="s">
        <v>27</v>
      </c>
      <c r="E27" s="4"/>
      <c r="F27" s="4"/>
      <c r="G27" s="42"/>
    </row>
    <row r="28" spans="1:256">
      <c r="A28" s="19" t="s">
        <v>30</v>
      </c>
      <c r="B28" s="49" t="s">
        <v>40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2024-08-27T12:58:39Z</cp:lastPrinted>
  <dcterms:created xsi:type="dcterms:W3CDTF">2006-04-18T17:38:46Z</dcterms:created>
  <dcterms:modified xsi:type="dcterms:W3CDTF">2024-09-05T19:08:28Z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